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00"/>
  </bookViews>
  <sheets>
    <sheet name="Лист1" sheetId="1" r:id="rId1"/>
    <sheet name="Лист2" sheetId="2" r:id="rId2"/>
    <sheet name="Лист3" sheetId="3" r:id="rId3"/>
  </sheets>
  <calcPr calcId="145621" refMode="R1C1"/>
</workbook>
</file>

<file path=xl/calcChain.xml><?xml version="1.0" encoding="utf-8"?>
<calcChain xmlns="http://schemas.openxmlformats.org/spreadsheetml/2006/main">
  <c r="H8" i="1" l="1"/>
</calcChain>
</file>

<file path=xl/sharedStrings.xml><?xml version="1.0" encoding="utf-8"?>
<sst xmlns="http://schemas.openxmlformats.org/spreadsheetml/2006/main" count="18" uniqueCount="16">
  <si>
    <t>Лот №</t>
  </si>
  <si>
    <t>№ поз.</t>
  </si>
  <si>
    <t>Наименование</t>
  </si>
  <si>
    <t>Ед. изм.</t>
  </si>
  <si>
    <t>Кол-во</t>
  </si>
  <si>
    <t>Цена, в руб. без НДС</t>
  </si>
  <si>
    <t>шт</t>
  </si>
  <si>
    <t>Тех. характеристики</t>
  </si>
  <si>
    <t>Итого по лоту №2</t>
  </si>
  <si>
    <t>Эндопротез головки лучевой кости</t>
  </si>
  <si>
    <t>Керамический эндопротез первого плюснефалангового сустава Molana МТР              (проксимальный компонент)</t>
  </si>
  <si>
    <t>Керамический эндопротез первого плюснефалангового сустава Molana МТР (дистальный компонент)</t>
  </si>
  <si>
    <t xml:space="preserve">Эндопротез  первого плюсне-фалангового сустава должен представлять собой набор имплантатов, изготовленных из цирконоксидной керамики с биоактивным покрытием, подразделяющихся на дистальный компонент с эллипсоидной впадиной и проксимальный компонент, с круглой головкой с тем же самым радиусом кривизны, как и у дистального.  Из них должен формироваться искусственный сустав, который действует как шаровой шарнир, имплантируется на место пораженного сустава для  выполнения его функции.
Имплантация должна производиться в интрамедуллярный канал по бесцементной технологии с прессовой посадкой.
Каждый компонент должен поставляться в индивидуальной стерильной упаковке.  Остаточный срок годности  (стерильности) поставляемого товара должен быть не менее 12 месяцев на момент поставки Заказчику.
На время проведения операций должны бесплатно предоставляться инструменты необходимые для установки компонентов предлагаемых эндопротезов.Дистальный компонент должен иметь не менее 4 типоразмеров. Диаметр головки (основной размер) в диапазоне от 14 мм до 19 мм (14 мм, 15 мм, 17 мм, 19 мм). Диаметр ножки в диапазоне от 6,5 мм до 8 мм.
Ножка дистального компонента должна иметь коническую форму с четырьмя продольными канавками.
Головка дистального компонента эндопротеза должна иметь форму чашки с тем же самым радиусом кривизны, что и у головки проксимального компонента.
На задней поверхности головки должен быть рифленый участок.
</t>
  </si>
  <si>
    <t xml:space="preserve">Эндопротез  первого плюсне-фалангового сустава должен представлять собой набор имплантатов, изготовленных из цирконоксидной керамики с биоактивным покрытием, подразделяющихся на дистальный компонент с эллипсоидной впадиной и проксимальный компонент, с круглой головкой с тем же самым радиусом кривизны, как и у дистального.  Из них должен формироваться искусственный сустав, который действует как шаровой шарнир, имплантируется на место пораженного сустава для  выполнения его функции.
Имплантация должна производиться в интрамедуллярный канал по бесцементной технологии с прессовой посадкой.
Каждый компонент должен поставляться в индивидуальной стерильной упаковке.  Остаточный срок годности  (стерильности) поставляемого товара должен быть не менее 12 месяцев на момент поставки Заказчику.
На время проведения операций должны бесплатно предоставляться инструменты необходимые для установки компонентов предлагаемых эндопротезов.Проксимальный компонент должен иметь не менее 4 типоразмеров. Диаметр головки (основной размер) в диапазоне от 15 мм до 19 мм (15 мм, 15 мм с тонкой ножкой, 17 мм, 19 мм). Диаметр ножки в диапазоне от 6,5 мм до 8 мм.
Ножка проксимального компонента должна иметь коническую форму с четырьмя продольными канавками.
Головка проксимального компонента эндопротеза должна быть отклонена кзади под углом 12 град., и иметь плантарную (подошвенную) заточку. На задней поверхности головки должен быть рифленый участок.
</t>
  </si>
  <si>
    <t>Эндопротез головки лучевой кости является точной анатомической копией естественной головки лучевой кости с наклоном под углом 7° и эксцентричным расположением и показан при остром, не поддающемся реконструкции переломе головки лучевой кости и неправильном заживлении перелома головки лучевой кости
Высокую первичную стабильность обеспечивают:
• ножка длинной 30 мм
• рифленая поверхность имплантата в зоне контакта с костью
Оптимальную функцию обеспечивают:
• анатомический дизайн
• наклон головки 7 градусов</t>
  </si>
  <si>
    <t>Расчет-обоснование начальной (максимальной) цены на поставку фиксаторов и эндопротезов для травматологии</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</si>
</sst>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20"/>
      <color rgb="FF000000"/>
      <name val="Times New Roman"/>
      <family val="1"/>
      <charset val="204"/>
    </font>
    <font>
      <b/>
      <sz val="20"/>
      <color rgb="FF000000"/>
      <name val="Times New Roman"/>
      <family val="1"/>
      <charset val="204"/>
    </font>
    <font>
      <sz val="20"/>
      <color theme="1"/>
      <name val="Times New Roman"/>
      <family val="1"/>
      <charset val="204"/>
    </font>
    <font>
      <sz val="13"/>
      <color theme="1"/>
      <name val="Calibri"/>
      <family val="2"/>
      <charset val="204"/>
      <scheme val="minor"/>
    </font>
    <font>
      <sz val="20"/>
      <color theme="1"/>
      <name val="Calibri"/>
      <family val="2"/>
      <charset val="204"/>
      <scheme val="minor"/>
    </font>
    <font>
      <sz val="11"/>
      <color theme="1"/>
      <name val="Calibri"/>
      <family val="2"/>
      <scheme val="minor"/>
    </font>
    <font>
      <sz val="28"/>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2">
    <xf numFmtId="0" fontId="0" fillId="0" borderId="0"/>
    <xf numFmtId="0" fontId="6" fillId="0" borderId="0"/>
  </cellStyleXfs>
  <cellXfs count="25">
    <xf numFmtId="0" fontId="0" fillId="0" borderId="0" xfId="0"/>
    <xf numFmtId="4" fontId="0" fillId="0" borderId="0" xfId="0" applyNumberFormat="1" applyFill="1" applyAlignment="1">
      <alignment horizontal="center"/>
    </xf>
    <xf numFmtId="4" fontId="0" fillId="0" borderId="0" xfId="0" applyNumberFormat="1" applyFill="1"/>
    <xf numFmtId="0" fontId="0" fillId="0" borderId="0" xfId="0" applyFill="1"/>
    <xf numFmtId="4" fontId="1" fillId="0" borderId="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4" fillId="0" borderId="0" xfId="0" applyNumberFormat="1" applyFont="1" applyFill="1"/>
    <xf numFmtId="4" fontId="5" fillId="0" borderId="0" xfId="0" applyNumberFormat="1" applyFont="1" applyFill="1"/>
    <xf numFmtId="0" fontId="1" fillId="0" borderId="1" xfId="0" applyFont="1" applyFill="1" applyBorder="1" applyAlignment="1">
      <alignment vertical="center" wrapText="1"/>
    </xf>
    <xf numFmtId="0" fontId="1"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6" xfId="0" applyFont="1" applyFill="1" applyBorder="1" applyAlignment="1">
      <alignment horizontal="left" vertical="top" wrapText="1"/>
    </xf>
    <xf numFmtId="4" fontId="1" fillId="2" borderId="2" xfId="0" applyNumberFormat="1" applyFont="1" applyFill="1" applyBorder="1" applyAlignment="1">
      <alignment horizontal="center" vertical="center" wrapText="1"/>
    </xf>
    <xf numFmtId="4" fontId="5" fillId="2" borderId="0" xfId="0" applyNumberFormat="1" applyFont="1" applyFill="1"/>
    <xf numFmtId="0" fontId="0" fillId="2" borderId="0" xfId="0" applyFill="1"/>
    <xf numFmtId="4" fontId="2"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wrapText="1"/>
    </xf>
    <xf numFmtId="0" fontId="7" fillId="0" borderId="0" xfId="0" applyFont="1" applyFill="1" applyAlignment="1">
      <alignment horizontal="center"/>
    </xf>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8"/>
  <sheetViews>
    <sheetView tabSelected="1" zoomScale="40" zoomScaleNormal="40" workbookViewId="0">
      <selection activeCell="D5" sqref="D5"/>
    </sheetView>
  </sheetViews>
  <sheetFormatPr defaultColWidth="9.140625" defaultRowHeight="17.25" x14ac:dyDescent="0.3"/>
  <cols>
    <col min="1" max="1" width="11.85546875" style="3" customWidth="1"/>
    <col min="2" max="2" width="17.28515625" style="3" customWidth="1"/>
    <col min="3" max="3" width="33.85546875" style="3" customWidth="1"/>
    <col min="4" max="4" width="246.7109375" style="3" customWidth="1"/>
    <col min="5" max="5" width="16.7109375" style="1" customWidth="1"/>
    <col min="6" max="6" width="18.140625" style="1" customWidth="1"/>
    <col min="7" max="7" width="39" style="6" customWidth="1"/>
    <col min="8" max="8" width="38" style="2" hidden="1" customWidth="1"/>
    <col min="9" max="9" width="16.85546875" style="3" customWidth="1"/>
    <col min="10" max="10" width="18.140625" style="3" customWidth="1"/>
    <col min="11" max="11" width="21" style="3" customWidth="1"/>
    <col min="12" max="12" width="21.140625" style="3" customWidth="1"/>
    <col min="13" max="13" width="24" style="3" customWidth="1"/>
    <col min="14" max="16384" width="9.140625" style="3"/>
  </cols>
  <sheetData>
    <row r="2" spans="1:9" ht="35.25" x14ac:dyDescent="0.5">
      <c r="D2" s="24" t="s">
        <v>15</v>
      </c>
    </row>
    <row r="3" spans="1:9" ht="26.25" x14ac:dyDescent="0.4">
      <c r="A3" s="16" t="s">
        <v>0</v>
      </c>
      <c r="B3" s="16" t="s">
        <v>1</v>
      </c>
      <c r="C3" s="16" t="s">
        <v>2</v>
      </c>
      <c r="D3" s="16" t="s">
        <v>7</v>
      </c>
      <c r="E3" s="22" t="s">
        <v>4</v>
      </c>
      <c r="F3" s="22" t="s">
        <v>3</v>
      </c>
      <c r="G3" s="16" t="s">
        <v>5</v>
      </c>
      <c r="H3" s="7"/>
    </row>
    <row r="4" spans="1:9" ht="66" customHeight="1" x14ac:dyDescent="0.4">
      <c r="A4" s="17"/>
      <c r="B4" s="17"/>
      <c r="C4" s="17"/>
      <c r="D4" s="17"/>
      <c r="E4" s="23"/>
      <c r="F4" s="23"/>
      <c r="G4" s="17"/>
      <c r="H4" s="7"/>
    </row>
    <row r="5" spans="1:9" s="14" customFormat="1" ht="408.75" customHeight="1" x14ac:dyDescent="0.4">
      <c r="A5" s="18">
        <v>2</v>
      </c>
      <c r="B5" s="9">
        <v>1</v>
      </c>
      <c r="C5" s="10" t="s">
        <v>10</v>
      </c>
      <c r="D5" s="11" t="s">
        <v>13</v>
      </c>
      <c r="E5" s="10">
        <v>1</v>
      </c>
      <c r="F5" s="10" t="s">
        <v>6</v>
      </c>
      <c r="G5" s="12">
        <v>40000</v>
      </c>
      <c r="H5" s="13"/>
    </row>
    <row r="6" spans="1:9" s="14" customFormat="1" ht="408.75" customHeight="1" x14ac:dyDescent="0.4">
      <c r="A6" s="19"/>
      <c r="B6" s="9">
        <v>2</v>
      </c>
      <c r="C6" s="10" t="s">
        <v>11</v>
      </c>
      <c r="D6" s="11" t="s">
        <v>12</v>
      </c>
      <c r="E6" s="10">
        <v>1</v>
      </c>
      <c r="F6" s="10" t="s">
        <v>6</v>
      </c>
      <c r="G6" s="12">
        <v>40000</v>
      </c>
      <c r="H6" s="13"/>
    </row>
    <row r="7" spans="1:9" s="14" customFormat="1" ht="408.75" customHeight="1" x14ac:dyDescent="0.4">
      <c r="A7" s="19"/>
      <c r="B7" s="9">
        <v>3</v>
      </c>
      <c r="C7" s="10" t="s">
        <v>9</v>
      </c>
      <c r="D7" s="11" t="s">
        <v>14</v>
      </c>
      <c r="E7" s="10">
        <v>1</v>
      </c>
      <c r="F7" s="10" t="s">
        <v>6</v>
      </c>
      <c r="G7" s="12">
        <v>80000</v>
      </c>
      <c r="H7" s="13"/>
    </row>
    <row r="8" spans="1:9" ht="26.25" x14ac:dyDescent="0.4">
      <c r="A8" s="8"/>
      <c r="B8" s="20" t="s">
        <v>8</v>
      </c>
      <c r="C8" s="21"/>
      <c r="D8" s="5"/>
      <c r="E8" s="4"/>
      <c r="F8" s="4"/>
      <c r="G8" s="15">
        <v>240000</v>
      </c>
      <c r="H8" s="7" t="e">
        <f>SUM(#REF!)</f>
        <v>#REF!</v>
      </c>
      <c r="I8" s="2"/>
    </row>
  </sheetData>
  <mergeCells count="9">
    <mergeCell ref="G3:G4"/>
    <mergeCell ref="D3:D4"/>
    <mergeCell ref="A5:A7"/>
    <mergeCell ref="B8:C8"/>
    <mergeCell ref="A3:A4"/>
    <mergeCell ref="B3:B4"/>
    <mergeCell ref="C3:C4"/>
    <mergeCell ref="E3:E4"/>
    <mergeCell ref="F3:F4"/>
  </mergeCells>
  <printOptions horizontalCentered="1"/>
  <pageMargins left="0.70866141732283472" right="0.70866141732283472" top="0.74803149606299213" bottom="0.74803149606299213" header="0.31496062992125984" footer="0.31496062992125984"/>
  <pageSetup paperSize="9"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Федорочева Зарема Рамилевна</cp:lastModifiedBy>
  <cp:lastPrinted>2021-01-14T05:25:49Z</cp:lastPrinted>
  <dcterms:created xsi:type="dcterms:W3CDTF">2014-02-25T16:04:25Z</dcterms:created>
  <dcterms:modified xsi:type="dcterms:W3CDTF">2021-01-14T05:26:13Z</dcterms:modified>
</cp:coreProperties>
</file>